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хомо\Downloads\"/>
    </mc:Choice>
  </mc:AlternateContent>
  <xr:revisionPtr revIDLastSave="0" documentId="8_{CE069CFE-D44F-4638-90D9-80524A23BAD3}" xr6:coauthVersionLast="47" xr6:coauthVersionMax="47" xr10:uidLastSave="{00000000-0000-0000-0000-000000000000}"/>
  <bookViews>
    <workbookView xWindow="-120" yWindow="-120" windowWidth="20730" windowHeight="11160" xr2:uid="{B6D1FE54-9566-4E7E-8B81-0AF7D868E63F}"/>
  </bookViews>
  <sheets>
    <sheet name="Дані 07.2023 " sheetId="1" r:id="rId1"/>
  </sheets>
  <definedNames>
    <definedName name="_xlnm.Print_Area" localSheetId="0">'Дані 07.2023 '!$A$1:$J$92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7" i="1" l="1"/>
  <c r="J80" i="1"/>
  <c r="J75" i="1"/>
  <c r="J70" i="1"/>
  <c r="J64" i="1"/>
  <c r="J59" i="1"/>
  <c r="J46" i="1"/>
  <c r="J44" i="1"/>
  <c r="J51" i="1" s="1"/>
  <c r="J38" i="1"/>
  <c r="J23" i="1"/>
  <c r="J17" i="1"/>
</calcChain>
</file>

<file path=xl/sharedStrings.xml><?xml version="1.0" encoding="utf-8"?>
<sst xmlns="http://schemas.openxmlformats.org/spreadsheetml/2006/main" count="150" uniqueCount="108">
  <si>
    <t>Додаток до листа №546/03/02-18 від 04.10.2017</t>
  </si>
  <si>
    <t>Дані щодо використання бюджетних коштів за липень 2023 року</t>
  </si>
  <si>
    <t>по ЗДО №20 комбінованого типу</t>
  </si>
  <si>
    <t>№№ п/п</t>
  </si>
  <si>
    <t>Головний розпорядник,
розпорядники нижчого рівня</t>
  </si>
  <si>
    <t>Видатки проведені за системою «прозоро»</t>
  </si>
  <si>
    <t>№, дата договору</t>
  </si>
  <si>
    <t>Предмет договору</t>
  </si>
  <si>
    <t>ФІП постачальника</t>
  </si>
  <si>
    <t>Кількість одиниць, товарів, послуг</t>
  </si>
  <si>
    <t>Сума згідно договору</t>
  </si>
  <si>
    <t xml:space="preserve">касові видатки  </t>
  </si>
  <si>
    <r>
      <t xml:space="preserve">КЕКВ 2210 (Предмети, матеріали, обладнання та інвентар) </t>
    </r>
    <r>
      <rPr>
        <b/>
        <u/>
        <sz val="12"/>
        <rFont val="Times New Roman"/>
        <family val="1"/>
        <charset val="204"/>
      </rPr>
      <t xml:space="preserve"> загальний фонд </t>
    </r>
  </si>
  <si>
    <t>Управління освіти Ужгородської міської ради</t>
  </si>
  <si>
    <t>№31 від 27/07/23р.</t>
  </si>
  <si>
    <t>Стінка для дитячого садка</t>
  </si>
  <si>
    <t xml:space="preserve">ФОП Демент'єва В.Г.                                                                                                                                             </t>
  </si>
  <si>
    <t>№33 від 27/07/23р.</t>
  </si>
  <si>
    <t>Шафи дитячі</t>
  </si>
  <si>
    <t>№35 від 28/07/23р.</t>
  </si>
  <si>
    <t>Санітарно-гігієнічні засоби</t>
  </si>
  <si>
    <t xml:space="preserve">ТОВ "Електрон-музтовари"                           </t>
  </si>
  <si>
    <t>№34 від 28/07/23р.</t>
  </si>
  <si>
    <t>Миючі засоби</t>
  </si>
  <si>
    <t>№36 від 28/07/23р.</t>
  </si>
  <si>
    <r>
      <t xml:space="preserve">КЕКВ 2210 (Предмети, матеріали, обладнання та інвентар)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 (фінансування з міського бюджету)</t>
    </r>
  </si>
  <si>
    <t xml:space="preserve">Всього по КЕКВ 2210 </t>
  </si>
  <si>
    <t>КЕКВ 2220 (Медикаменти та перев’язувальні матеріали) загальний  фонд</t>
  </si>
  <si>
    <t>Всього по КЕКВ 2220</t>
  </si>
  <si>
    <t>КЕКВ 2230 (Продукти харчування) загальний фонд</t>
  </si>
  <si>
    <t>№4 від 02.01.23р.</t>
  </si>
  <si>
    <t>Масло вершкове</t>
  </si>
  <si>
    <t xml:space="preserve">Філія "Ужгород-молоко"                                                                                                                                          </t>
  </si>
  <si>
    <t>№1 від 02.01.23р.</t>
  </si>
  <si>
    <t>Молоко</t>
  </si>
  <si>
    <t>№2 від 02.01.23р.</t>
  </si>
  <si>
    <t>Молочні продукти різні</t>
  </si>
  <si>
    <t>№7 від 26.01.23р.</t>
  </si>
  <si>
    <t>Хліб</t>
  </si>
  <si>
    <t>ФОП Грачев В.В.</t>
  </si>
  <si>
    <t>№17 від 26.01.23р.</t>
  </si>
  <si>
    <t>Сіль</t>
  </si>
  <si>
    <t xml:space="preserve">ФОП Чума О.В.                                                                                                                                                   </t>
  </si>
  <si>
    <t>№5 від 05.01.23р.</t>
  </si>
  <si>
    <t>М"ясо</t>
  </si>
  <si>
    <t xml:space="preserve">ФОП Шершун Я.Ю.                                                                                                                                                 </t>
  </si>
  <si>
    <t>№12 від 26.01.23р.</t>
  </si>
  <si>
    <t>Цукор</t>
  </si>
  <si>
    <t>№9 від 26.01.23р.</t>
  </si>
  <si>
    <t>Яйця курячі</t>
  </si>
  <si>
    <t>№6 від 05.01.23р.</t>
  </si>
  <si>
    <t>Овочі та фрукти</t>
  </si>
  <si>
    <t xml:space="preserve">ФОП Малинич В.С.        </t>
  </si>
  <si>
    <t>№8 від 26.01.23р.</t>
  </si>
  <si>
    <t>Макаронні вироби</t>
  </si>
  <si>
    <t>№10 від 26.01.23р.</t>
  </si>
  <si>
    <t>Крупи</t>
  </si>
  <si>
    <t>Всього по КЕКВ 2230</t>
  </si>
  <si>
    <r>
      <t xml:space="preserve">КЕКВ 2240 (Оплата послуг (крім комунальних))  </t>
    </r>
    <r>
      <rPr>
        <b/>
        <u/>
        <sz val="12"/>
        <rFont val="Times New Roman"/>
        <family val="1"/>
        <charset val="204"/>
      </rPr>
      <t>загальний фонд</t>
    </r>
  </si>
  <si>
    <t>№31/3 від 30.01.23р.</t>
  </si>
  <si>
    <t>Дератизація та дезінсекція</t>
  </si>
  <si>
    <t xml:space="preserve">УФ ДУ "Закарпатський ОЦКПХ МОЗ"                                                                                                                                 </t>
  </si>
  <si>
    <t>№662 від 25.01.23р.</t>
  </si>
  <si>
    <t>Сигналізація приміщення, терміновий виклик охорони</t>
  </si>
  <si>
    <t xml:space="preserve">ТОВ "Захист плюс"            </t>
  </si>
  <si>
    <t>№3-07 від 26.07.23р.</t>
  </si>
  <si>
    <t>Послуги з вирізки дерев</t>
  </si>
  <si>
    <t xml:space="preserve">ФОП Федорик Л.М.        </t>
  </si>
  <si>
    <t>Всього загальний фонд 0611010</t>
  </si>
  <si>
    <t>№29202/22 від 26.01.23р.</t>
  </si>
  <si>
    <t>Інтернет</t>
  </si>
  <si>
    <t xml:space="preserve">ТзОВ "Електрон-севлюш"                                                                                                                                          </t>
  </si>
  <si>
    <t>Всього загальний фонд 0617520</t>
  </si>
  <si>
    <r>
      <t xml:space="preserve">КЕКВ 2240 (Оплата послуг (крім комунальних))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(фінансування з міського бюджету)</t>
    </r>
  </si>
  <si>
    <t>Всього по КЕКВ 2240</t>
  </si>
  <si>
    <r>
      <t xml:space="preserve">КЕКВ 3110 (Придбання обладнання і предметів довгострокового використання) </t>
    </r>
    <r>
      <rPr>
        <b/>
        <u/>
        <sz val="12"/>
        <rFont val="Times New Roman"/>
        <family val="1"/>
        <charset val="204"/>
      </rPr>
      <t>загальний  фонд</t>
    </r>
  </si>
  <si>
    <r>
      <t xml:space="preserve">КЕКВ 3110 (Придбання обладнання і предметів довгострокового використання)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 фінансування з міського бюджету)</t>
    </r>
  </si>
  <si>
    <t>Всього по КЕКВ 3110</t>
  </si>
  <si>
    <t>КЕКВ 2272 ( Водопостачання та водовідведення ) загальний фонд</t>
  </si>
  <si>
    <t>Всього по КЕКВ 2272</t>
  </si>
  <si>
    <t>КЕКВ 2273 (Електроенергія) загальний фонд</t>
  </si>
  <si>
    <t>№235454/2023 від 09.01.23р.</t>
  </si>
  <si>
    <t>Електроенергія</t>
  </si>
  <si>
    <t xml:space="preserve">ТОВ "Закарпаттяенергозбут"    </t>
  </si>
  <si>
    <t>№235454 від 27.01.23р.</t>
  </si>
  <si>
    <t>Реактивна електроенергія</t>
  </si>
  <si>
    <t xml:space="preserve">Ужгород.філія ПрАТ "Закарпаттяобленерго"                                                                                                                        </t>
  </si>
  <si>
    <t>Розподіл електричної енергії</t>
  </si>
  <si>
    <t>Всього по КЕКВ 2273</t>
  </si>
  <si>
    <t>КЕКВ 2274 (Природний газ) загальний фонд</t>
  </si>
  <si>
    <t>№42DB880-727-23 від 07.02.23р.</t>
  </si>
  <si>
    <t>Розподіл природного газу</t>
  </si>
  <si>
    <t xml:space="preserve">АТ "Оператор газорозподільної системи ,,Закарпатгаз"                                                                                                            </t>
  </si>
  <si>
    <t>Всього по КЕКВ 2274</t>
  </si>
  <si>
    <t>КЕКВ 2275 (Інші комунальні послуги) загальний фонд</t>
  </si>
  <si>
    <t>№3589 від 25.01.23р.</t>
  </si>
  <si>
    <t>Вивіз ТВП</t>
  </si>
  <si>
    <t xml:space="preserve">ТОВ "АВЕ Ужгород"                                                                                                                                               </t>
  </si>
  <si>
    <t>Всього по КЕКВ 2275</t>
  </si>
  <si>
    <t>КЕКВ 2282 (Окремі заходи по реалізації державних (регіональних) програм, не віднесені до заходів розвитку )  загальний фонд</t>
  </si>
  <si>
    <t>КЕКВ 2282 (Окремі заходи по реалізації державних (регіональних) програм, не віднесені до заходів розвитку ) спеціальний фонд (фінансування міського бюджету)</t>
  </si>
  <si>
    <t>Всього по КЕКВ 2282</t>
  </si>
  <si>
    <t>Директор</t>
  </si>
  <si>
    <t>М.Д.Ковач</t>
  </si>
  <si>
    <t>(підпис)</t>
  </si>
  <si>
    <t>(прізвище та ініціали)</t>
  </si>
  <si>
    <t>Головний бухгалтер</t>
  </si>
  <si>
    <t>Н.В.Країло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</si>
</sst>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₴_-;\-* #,##0.00\ _₴_-;_-* &quot;-&quot;??\ _₴_-;_-@_-"/>
  </numFmts>
  <fonts count="15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6" fillId="0" borderId="0" xfId="0" applyFont="1"/>
    <xf numFmtId="0" fontId="2" fillId="0" borderId="6" xfId="0" applyFont="1" applyBorder="1" applyAlignment="1">
      <alignment horizontal="center" vertical="center"/>
    </xf>
    <xf numFmtId="0" fontId="0" fillId="0" borderId="2" xfId="0" applyBorder="1"/>
    <xf numFmtId="2" fontId="6" fillId="0" borderId="2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/>
    <xf numFmtId="0" fontId="2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164" fontId="10" fillId="3" borderId="5" xfId="0" applyNumberFormat="1" applyFont="1" applyFill="1" applyBorder="1" applyAlignment="1">
      <alignment horizontal="center" vertical="center"/>
    </xf>
    <xf numFmtId="165" fontId="1" fillId="0" borderId="0" xfId="0" applyNumberFormat="1" applyFont="1"/>
    <xf numFmtId="0" fontId="3" fillId="2" borderId="3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left"/>
    </xf>
    <xf numFmtId="164" fontId="6" fillId="2" borderId="5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/>
    </xf>
    <xf numFmtId="0" fontId="9" fillId="3" borderId="5" xfId="0" applyFont="1" applyFill="1" applyBorder="1" applyAlignment="1">
      <alignment horizontal="left"/>
    </xf>
    <xf numFmtId="164" fontId="10" fillId="3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/>
    <xf numFmtId="164" fontId="10" fillId="0" borderId="2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4" xfId="0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164" fontId="10" fillId="3" borderId="2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top" wrapText="1"/>
    </xf>
    <xf numFmtId="0" fontId="13" fillId="0" borderId="2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2" fontId="0" fillId="0" borderId="5" xfId="0" applyNumberFormat="1" applyBorder="1" applyAlignment="1">
      <alignment vertical="center"/>
    </xf>
    <xf numFmtId="164" fontId="0" fillId="0" borderId="2" xfId="0" applyNumberFormat="1" applyBorder="1"/>
    <xf numFmtId="0" fontId="0" fillId="0" borderId="2" xfId="0" applyBorder="1" applyAlignment="1">
      <alignment wrapText="1"/>
    </xf>
    <xf numFmtId="2" fontId="0" fillId="0" borderId="2" xfId="0" applyNumberFormat="1" applyBorder="1"/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164" fontId="0" fillId="3" borderId="2" xfId="0" applyNumberFormat="1" applyFill="1" applyBorder="1"/>
    <xf numFmtId="0" fontId="6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6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14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vertical="top"/>
    </xf>
    <xf numFmtId="2" fontId="6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164" fontId="10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justify"/>
    </xf>
    <xf numFmtId="164" fontId="1" fillId="0" borderId="0" xfId="0" applyNumberFormat="1" applyFont="1"/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76C77-7394-4309-8173-EC153A208CF2}">
  <dimension ref="A1:Y251"/>
  <sheetViews>
    <sheetView tabSelected="1" topLeftCell="A40" zoomScale="90" zoomScaleNormal="90" workbookViewId="0">
      <selection activeCell="B38" sqref="B38:I38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24.5703125" customWidth="1"/>
    <col min="7" max="7" width="28.42578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24.5703125" customWidth="1"/>
    <col min="263" max="263" width="28.42578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24.5703125" customWidth="1"/>
    <col min="519" max="519" width="28.42578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24.5703125" customWidth="1"/>
    <col min="775" max="775" width="28.42578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24.5703125" customWidth="1"/>
    <col min="1031" max="1031" width="28.42578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24.5703125" customWidth="1"/>
    <col min="1287" max="1287" width="28.42578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24.5703125" customWidth="1"/>
    <col min="1543" max="1543" width="28.42578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24.5703125" customWidth="1"/>
    <col min="1799" max="1799" width="28.42578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24.5703125" customWidth="1"/>
    <col min="2055" max="2055" width="28.42578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24.5703125" customWidth="1"/>
    <col min="2311" max="2311" width="28.42578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24.5703125" customWidth="1"/>
    <col min="2567" max="2567" width="28.42578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24.5703125" customWidth="1"/>
    <col min="2823" max="2823" width="28.42578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24.5703125" customWidth="1"/>
    <col min="3079" max="3079" width="28.42578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24.5703125" customWidth="1"/>
    <col min="3335" max="3335" width="28.42578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24.5703125" customWidth="1"/>
    <col min="3591" max="3591" width="28.42578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24.5703125" customWidth="1"/>
    <col min="3847" max="3847" width="28.42578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24.5703125" customWidth="1"/>
    <col min="4103" max="4103" width="28.42578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24.5703125" customWidth="1"/>
    <col min="4359" max="4359" width="28.42578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24.5703125" customWidth="1"/>
    <col min="4615" max="4615" width="28.42578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24.5703125" customWidth="1"/>
    <col min="4871" max="4871" width="28.42578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24.5703125" customWidth="1"/>
    <col min="5127" max="5127" width="28.42578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24.5703125" customWidth="1"/>
    <col min="5383" max="5383" width="28.42578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24.5703125" customWidth="1"/>
    <col min="5639" max="5639" width="28.42578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24.5703125" customWidth="1"/>
    <col min="5895" max="5895" width="28.42578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24.5703125" customWidth="1"/>
    <col min="6151" max="6151" width="28.42578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24.5703125" customWidth="1"/>
    <col min="6407" max="6407" width="28.42578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24.5703125" customWidth="1"/>
    <col min="6663" max="6663" width="28.42578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24.5703125" customWidth="1"/>
    <col min="6919" max="6919" width="28.42578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24.5703125" customWidth="1"/>
    <col min="7175" max="7175" width="28.42578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24.5703125" customWidth="1"/>
    <col min="7431" max="7431" width="28.42578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24.5703125" customWidth="1"/>
    <col min="7687" max="7687" width="28.42578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24.5703125" customWidth="1"/>
    <col min="7943" max="7943" width="28.42578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24.5703125" customWidth="1"/>
    <col min="8199" max="8199" width="28.42578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24.5703125" customWidth="1"/>
    <col min="8455" max="8455" width="28.42578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24.5703125" customWidth="1"/>
    <col min="8711" max="8711" width="28.42578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24.5703125" customWidth="1"/>
    <col min="8967" max="8967" width="28.42578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24.5703125" customWidth="1"/>
    <col min="9223" max="9223" width="28.42578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24.5703125" customWidth="1"/>
    <col min="9479" max="9479" width="28.42578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24.5703125" customWidth="1"/>
    <col min="9735" max="9735" width="28.42578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24.5703125" customWidth="1"/>
    <col min="9991" max="9991" width="28.42578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24.5703125" customWidth="1"/>
    <col min="10247" max="10247" width="28.42578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24.5703125" customWidth="1"/>
    <col min="10503" max="10503" width="28.42578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24.5703125" customWidth="1"/>
    <col min="10759" max="10759" width="28.42578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24.5703125" customWidth="1"/>
    <col min="11015" max="11015" width="28.42578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24.5703125" customWidth="1"/>
    <col min="11271" max="11271" width="28.42578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24.5703125" customWidth="1"/>
    <col min="11527" max="11527" width="28.42578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24.5703125" customWidth="1"/>
    <col min="11783" max="11783" width="28.42578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24.5703125" customWidth="1"/>
    <col min="12039" max="12039" width="28.42578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24.5703125" customWidth="1"/>
    <col min="12295" max="12295" width="28.42578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24.5703125" customWidth="1"/>
    <col min="12551" max="12551" width="28.42578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24.5703125" customWidth="1"/>
    <col min="12807" max="12807" width="28.42578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24.5703125" customWidth="1"/>
    <col min="13063" max="13063" width="28.42578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24.5703125" customWidth="1"/>
    <col min="13319" max="13319" width="28.42578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24.5703125" customWidth="1"/>
    <col min="13575" max="13575" width="28.42578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24.5703125" customWidth="1"/>
    <col min="13831" max="13831" width="28.42578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24.5703125" customWidth="1"/>
    <col min="14087" max="14087" width="28.42578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24.5703125" customWidth="1"/>
    <col min="14343" max="14343" width="28.42578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24.5703125" customWidth="1"/>
    <col min="14599" max="14599" width="28.42578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24.5703125" customWidth="1"/>
    <col min="14855" max="14855" width="28.42578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24.5703125" customWidth="1"/>
    <col min="15111" max="15111" width="28.42578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24.5703125" customWidth="1"/>
    <col min="15367" max="15367" width="28.42578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24.5703125" customWidth="1"/>
    <col min="15623" max="15623" width="28.42578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24.5703125" customWidth="1"/>
    <col min="15879" max="15879" width="28.42578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24.5703125" customWidth="1"/>
    <col min="16135" max="16135" width="28.42578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3" t="s">
        <v>1</v>
      </c>
      <c r="C3" s="3"/>
      <c r="D3" s="3"/>
      <c r="E3" s="3"/>
      <c r="F3" s="3"/>
      <c r="G3" s="3"/>
      <c r="H3" s="3"/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4"/>
      <c r="C4" s="4"/>
      <c r="D4" s="4"/>
      <c r="E4" s="4"/>
      <c r="F4" s="4"/>
      <c r="G4" s="4"/>
      <c r="H4" s="4"/>
      <c r="I4" s="4"/>
      <c r="J4" s="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5" t="s">
        <v>2</v>
      </c>
      <c r="C5" s="5"/>
      <c r="D5" s="5"/>
      <c r="E5" s="5"/>
      <c r="F5" s="5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6" t="s">
        <v>8</v>
      </c>
      <c r="H7" s="6" t="s">
        <v>9</v>
      </c>
      <c r="I7" s="6" t="s">
        <v>10</v>
      </c>
      <c r="J7" s="6" t="s">
        <v>11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7">
        <v>1</v>
      </c>
      <c r="C8" s="7">
        <v>2</v>
      </c>
      <c r="D8" s="7">
        <v>3</v>
      </c>
      <c r="E8" s="7">
        <v>4</v>
      </c>
      <c r="F8" s="7">
        <v>5</v>
      </c>
      <c r="G8" s="7">
        <v>6</v>
      </c>
      <c r="H8" s="7">
        <v>7</v>
      </c>
      <c r="I8" s="7">
        <v>8</v>
      </c>
      <c r="J8" s="7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8" t="s">
        <v>12</v>
      </c>
      <c r="C9" s="9"/>
      <c r="D9" s="9"/>
      <c r="E9" s="9"/>
      <c r="F9" s="9"/>
      <c r="G9" s="9"/>
      <c r="H9" s="9"/>
      <c r="I9" s="9"/>
      <c r="J9" s="1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11"/>
      <c r="B10" s="12">
        <v>1</v>
      </c>
      <c r="C10" s="13" t="s">
        <v>13</v>
      </c>
      <c r="D10" s="14"/>
      <c r="E10" s="15" t="s">
        <v>14</v>
      </c>
      <c r="F10" s="16" t="s">
        <v>15</v>
      </c>
      <c r="G10" s="15" t="s">
        <v>16</v>
      </c>
      <c r="H10" s="17">
        <v>1</v>
      </c>
      <c r="I10" s="18">
        <v>19460</v>
      </c>
      <c r="J10" s="18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11"/>
      <c r="B11" s="12">
        <v>2</v>
      </c>
      <c r="C11" s="13" t="s">
        <v>13</v>
      </c>
      <c r="D11" s="14"/>
      <c r="E11" s="15" t="s">
        <v>17</v>
      </c>
      <c r="F11" s="16" t="s">
        <v>18</v>
      </c>
      <c r="G11" s="15" t="s">
        <v>16</v>
      </c>
      <c r="H11" s="17">
        <v>1</v>
      </c>
      <c r="I11" s="18">
        <v>35360</v>
      </c>
      <c r="J11" s="18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11"/>
      <c r="B12" s="12">
        <v>3</v>
      </c>
      <c r="C12" s="13" t="s">
        <v>13</v>
      </c>
      <c r="D12" s="14"/>
      <c r="E12" s="15" t="s">
        <v>19</v>
      </c>
      <c r="F12" s="16" t="s">
        <v>20</v>
      </c>
      <c r="G12" s="15" t="s">
        <v>21</v>
      </c>
      <c r="H12" s="17">
        <v>1</v>
      </c>
      <c r="I12" s="18">
        <v>4875</v>
      </c>
      <c r="J12" s="18">
        <v>4875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3" customHeight="1" x14ac:dyDescent="0.25">
      <c r="A13" s="11"/>
      <c r="B13" s="12">
        <v>4</v>
      </c>
      <c r="C13" s="13" t="s">
        <v>13</v>
      </c>
      <c r="D13" s="14"/>
      <c r="E13" s="15" t="s">
        <v>22</v>
      </c>
      <c r="F13" s="16" t="s">
        <v>23</v>
      </c>
      <c r="G13" s="15" t="s">
        <v>21</v>
      </c>
      <c r="H13" s="17">
        <v>1</v>
      </c>
      <c r="I13" s="18">
        <v>4176</v>
      </c>
      <c r="J13" s="18">
        <v>4176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33" customHeight="1" x14ac:dyDescent="0.25">
      <c r="A14" s="11"/>
      <c r="B14" s="12">
        <v>5</v>
      </c>
      <c r="C14" s="13" t="s">
        <v>13</v>
      </c>
      <c r="D14" s="19"/>
      <c r="E14" s="15" t="s">
        <v>24</v>
      </c>
      <c r="F14" s="16" t="s">
        <v>23</v>
      </c>
      <c r="G14" s="20" t="s">
        <v>21</v>
      </c>
      <c r="H14" s="21">
        <v>1</v>
      </c>
      <c r="I14" s="22">
        <v>10515</v>
      </c>
      <c r="J14" s="22">
        <v>10515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26" customFormat="1" ht="33" customHeight="1" x14ac:dyDescent="0.25">
      <c r="A15" s="11"/>
      <c r="B15" s="23" t="s">
        <v>25</v>
      </c>
      <c r="C15" s="24"/>
      <c r="D15" s="24"/>
      <c r="E15" s="24"/>
      <c r="F15" s="24"/>
      <c r="G15" s="24"/>
      <c r="H15" s="24"/>
      <c r="I15" s="24"/>
      <c r="J15" s="25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26" customFormat="1" ht="38.25" customHeight="1" x14ac:dyDescent="0.25">
      <c r="A16" s="11"/>
      <c r="B16" s="27"/>
      <c r="C16" s="13"/>
      <c r="D16" s="19"/>
      <c r="E16" s="28"/>
      <c r="F16" s="29"/>
      <c r="G16" s="20"/>
      <c r="H16" s="21"/>
      <c r="I16" s="22"/>
      <c r="J16" s="22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s="26" customFormat="1" ht="38.25" customHeight="1" x14ac:dyDescent="0.25">
      <c r="A17" s="11"/>
      <c r="B17" s="30" t="s">
        <v>26</v>
      </c>
      <c r="C17" s="31"/>
      <c r="D17" s="31"/>
      <c r="E17" s="31"/>
      <c r="F17" s="31"/>
      <c r="G17" s="31"/>
      <c r="H17" s="31"/>
      <c r="I17" s="32"/>
      <c r="J17" s="33">
        <f>SUM(J10:J16)</f>
        <v>19566</v>
      </c>
      <c r="K17" s="1"/>
      <c r="L17" s="34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s="26" customFormat="1" ht="18" customHeight="1" x14ac:dyDescent="0.3">
      <c r="A18" s="11"/>
      <c r="B18" s="35"/>
      <c r="C18" s="36"/>
      <c r="D18" s="36"/>
      <c r="E18" s="36"/>
      <c r="F18" s="36"/>
      <c r="G18" s="36"/>
      <c r="H18" s="36"/>
      <c r="I18" s="36"/>
      <c r="J18" s="3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8.5" customHeight="1" x14ac:dyDescent="0.25">
      <c r="A19" s="11"/>
      <c r="B19" s="8" t="s">
        <v>27</v>
      </c>
      <c r="C19" s="9"/>
      <c r="D19" s="9"/>
      <c r="E19" s="9"/>
      <c r="F19" s="9"/>
      <c r="G19" s="9"/>
      <c r="H19" s="9"/>
      <c r="I19" s="9"/>
      <c r="J19" s="10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8.5" customHeight="1" x14ac:dyDescent="0.25">
      <c r="A20" s="11"/>
      <c r="B20" s="21">
        <v>1</v>
      </c>
      <c r="C20" s="13"/>
      <c r="D20" s="21"/>
      <c r="E20" s="21"/>
      <c r="F20" s="29"/>
      <c r="G20" s="21"/>
      <c r="H20" s="21"/>
      <c r="I20" s="22"/>
      <c r="J20" s="22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8.5" customHeight="1" x14ac:dyDescent="0.25">
      <c r="A21" s="11"/>
      <c r="B21" s="21">
        <v>2</v>
      </c>
      <c r="C21" s="13"/>
      <c r="D21" s="21"/>
      <c r="E21" s="21"/>
      <c r="F21" s="29"/>
      <c r="G21" s="21"/>
      <c r="H21" s="21"/>
      <c r="I21" s="22"/>
      <c r="J21" s="22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28.5" customHeight="1" x14ac:dyDescent="0.25">
      <c r="A22" s="11"/>
      <c r="B22" s="21">
        <v>3</v>
      </c>
      <c r="C22" s="13"/>
      <c r="D22" s="21"/>
      <c r="E22" s="21"/>
      <c r="F22" s="29"/>
      <c r="G22" s="21"/>
      <c r="H22" s="21"/>
      <c r="I22" s="22"/>
      <c r="J22" s="22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32.25" customHeight="1" x14ac:dyDescent="0.25">
      <c r="A23" s="11"/>
      <c r="B23" s="30" t="s">
        <v>28</v>
      </c>
      <c r="C23" s="31"/>
      <c r="D23" s="31"/>
      <c r="E23" s="31"/>
      <c r="F23" s="31"/>
      <c r="G23" s="31"/>
      <c r="H23" s="31"/>
      <c r="I23" s="32"/>
      <c r="J23" s="33">
        <f>SUM(J20:J22)</f>
        <v>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6.5" customHeight="1" x14ac:dyDescent="0.25">
      <c r="A24" s="11"/>
      <c r="B24" s="38"/>
      <c r="C24" s="39"/>
      <c r="D24" s="39"/>
      <c r="E24" s="39"/>
      <c r="F24" s="39"/>
      <c r="G24" s="39"/>
      <c r="H24" s="39"/>
      <c r="I24" s="39"/>
      <c r="J24" s="37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x14ac:dyDescent="0.25">
      <c r="A25" s="11"/>
      <c r="B25" s="8" t="s">
        <v>29</v>
      </c>
      <c r="C25" s="9"/>
      <c r="D25" s="9"/>
      <c r="E25" s="9"/>
      <c r="F25" s="9"/>
      <c r="G25" s="9"/>
      <c r="H25" s="9"/>
      <c r="I25" s="9"/>
      <c r="J25" s="10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x14ac:dyDescent="0.25">
      <c r="A26" s="11"/>
      <c r="B26" s="40">
        <v>1</v>
      </c>
      <c r="C26" s="13" t="s">
        <v>13</v>
      </c>
      <c r="D26" s="41"/>
      <c r="E26" s="41" t="s">
        <v>30</v>
      </c>
      <c r="F26" s="42" t="s">
        <v>31</v>
      </c>
      <c r="G26" s="41" t="s">
        <v>32</v>
      </c>
      <c r="H26" s="21">
        <v>1</v>
      </c>
      <c r="I26" s="22">
        <v>73800</v>
      </c>
      <c r="J26" s="22">
        <v>9840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11"/>
      <c r="B27" s="40">
        <v>2</v>
      </c>
      <c r="C27" s="13" t="s">
        <v>13</v>
      </c>
      <c r="D27" s="41"/>
      <c r="E27" s="41" t="s">
        <v>33</v>
      </c>
      <c r="F27" s="42" t="s">
        <v>34</v>
      </c>
      <c r="G27" s="41" t="s">
        <v>32</v>
      </c>
      <c r="H27" s="21">
        <v>1</v>
      </c>
      <c r="I27" s="22">
        <v>75000</v>
      </c>
      <c r="J27" s="22">
        <v>8100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11"/>
      <c r="B28" s="40">
        <v>3</v>
      </c>
      <c r="C28" s="13" t="s">
        <v>13</v>
      </c>
      <c r="D28" s="41"/>
      <c r="E28" s="41" t="s">
        <v>35</v>
      </c>
      <c r="F28" s="42" t="s">
        <v>36</v>
      </c>
      <c r="G28" s="41" t="s">
        <v>32</v>
      </c>
      <c r="H28" s="21">
        <v>2</v>
      </c>
      <c r="I28" s="22">
        <v>64800</v>
      </c>
      <c r="J28" s="22">
        <v>5445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11"/>
      <c r="B29" s="40">
        <v>4</v>
      </c>
      <c r="C29" s="13" t="s">
        <v>13</v>
      </c>
      <c r="D29" s="41"/>
      <c r="E29" s="41" t="s">
        <v>37</v>
      </c>
      <c r="F29" s="42" t="s">
        <v>38</v>
      </c>
      <c r="G29" s="41" t="s">
        <v>39</v>
      </c>
      <c r="H29" s="21">
        <v>1</v>
      </c>
      <c r="I29" s="22">
        <v>86400</v>
      </c>
      <c r="J29" s="22">
        <v>7560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x14ac:dyDescent="0.25">
      <c r="A30" s="11"/>
      <c r="B30" s="40">
        <v>5</v>
      </c>
      <c r="C30" s="13" t="s">
        <v>13</v>
      </c>
      <c r="D30" s="41"/>
      <c r="E30" s="41" t="s">
        <v>40</v>
      </c>
      <c r="F30" s="42" t="s">
        <v>41</v>
      </c>
      <c r="G30" s="41" t="s">
        <v>42</v>
      </c>
      <c r="H30" s="21">
        <v>1</v>
      </c>
      <c r="I30" s="22">
        <v>2000</v>
      </c>
      <c r="J30" s="22">
        <v>200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x14ac:dyDescent="0.25">
      <c r="A31" s="11"/>
      <c r="B31" s="40">
        <v>6</v>
      </c>
      <c r="C31" s="13" t="s">
        <v>13</v>
      </c>
      <c r="D31" s="41"/>
      <c r="E31" s="41" t="s">
        <v>43</v>
      </c>
      <c r="F31" s="42" t="s">
        <v>44</v>
      </c>
      <c r="G31" s="41" t="s">
        <v>45</v>
      </c>
      <c r="H31" s="21">
        <v>3</v>
      </c>
      <c r="I31" s="22">
        <v>597760</v>
      </c>
      <c r="J31" s="22">
        <v>11560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hidden="1" x14ac:dyDescent="0.25">
      <c r="A32" s="11"/>
      <c r="B32" s="40">
        <v>7</v>
      </c>
      <c r="C32" s="13" t="s">
        <v>13</v>
      </c>
      <c r="D32" s="41"/>
      <c r="E32" s="41" t="s">
        <v>40</v>
      </c>
      <c r="F32" s="42" t="s">
        <v>41</v>
      </c>
      <c r="G32" s="41" t="s">
        <v>42</v>
      </c>
      <c r="H32" s="21">
        <v>1</v>
      </c>
      <c r="I32" s="22">
        <v>2000</v>
      </c>
      <c r="J32" s="22"/>
      <c r="K32" s="1"/>
      <c r="L32" s="1"/>
      <c r="M32" s="1"/>
      <c r="N32" s="1">
        <v>10</v>
      </c>
      <c r="O32" s="1">
        <v>3550</v>
      </c>
      <c r="P32" s="1"/>
      <c r="Q32" s="1"/>
      <c r="R32" s="1"/>
      <c r="S32" s="1"/>
      <c r="T32" s="1"/>
      <c r="U32" s="1"/>
      <c r="V32" s="1"/>
    </row>
    <row r="33" spans="1:25" ht="15" x14ac:dyDescent="0.25">
      <c r="A33" s="11"/>
      <c r="B33" s="40">
        <v>8</v>
      </c>
      <c r="C33" s="13" t="s">
        <v>13</v>
      </c>
      <c r="D33" s="41"/>
      <c r="E33" s="41" t="s">
        <v>46</v>
      </c>
      <c r="F33" s="42" t="s">
        <v>47</v>
      </c>
      <c r="G33" s="41" t="s">
        <v>42</v>
      </c>
      <c r="H33" s="21">
        <v>1</v>
      </c>
      <c r="I33" s="22">
        <v>18500</v>
      </c>
      <c r="J33" s="22">
        <v>1850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ht="15" x14ac:dyDescent="0.25">
      <c r="A34" s="11"/>
      <c r="B34" s="40">
        <v>9</v>
      </c>
      <c r="C34" s="13" t="s">
        <v>13</v>
      </c>
      <c r="D34" s="41"/>
      <c r="E34" s="41" t="s">
        <v>48</v>
      </c>
      <c r="F34" s="42" t="s">
        <v>49</v>
      </c>
      <c r="G34" s="41" t="s">
        <v>42</v>
      </c>
      <c r="H34" s="21">
        <v>1</v>
      </c>
      <c r="I34" s="22">
        <v>56000</v>
      </c>
      <c r="J34" s="22">
        <v>5850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ht="15" x14ac:dyDescent="0.25">
      <c r="A35" s="11"/>
      <c r="B35" s="40">
        <v>10</v>
      </c>
      <c r="C35" s="13" t="s">
        <v>13</v>
      </c>
      <c r="D35" s="41"/>
      <c r="E35" s="41" t="s">
        <v>50</v>
      </c>
      <c r="F35" s="42" t="s">
        <v>51</v>
      </c>
      <c r="G35" s="41" t="s">
        <v>52</v>
      </c>
      <c r="H35" s="21">
        <v>2</v>
      </c>
      <c r="I35" s="22">
        <v>301050</v>
      </c>
      <c r="J35" s="22">
        <v>16250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ht="15" x14ac:dyDescent="0.25">
      <c r="A36" s="11"/>
      <c r="B36" s="40">
        <v>11</v>
      </c>
      <c r="C36" s="13" t="s">
        <v>13</v>
      </c>
      <c r="D36" s="41"/>
      <c r="E36" s="41" t="s">
        <v>53</v>
      </c>
      <c r="F36" s="42" t="s">
        <v>54</v>
      </c>
      <c r="G36" s="41" t="s">
        <v>42</v>
      </c>
      <c r="H36" s="21">
        <v>1</v>
      </c>
      <c r="I36" s="22">
        <v>34800</v>
      </c>
      <c r="J36" s="22">
        <v>2784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ht="15" x14ac:dyDescent="0.25">
      <c r="A37" s="11"/>
      <c r="B37" s="40">
        <v>12</v>
      </c>
      <c r="C37" s="13" t="s">
        <v>13</v>
      </c>
      <c r="D37" s="41"/>
      <c r="E37" s="41" t="s">
        <v>55</v>
      </c>
      <c r="F37" s="42" t="s">
        <v>56</v>
      </c>
      <c r="G37" s="41" t="s">
        <v>42</v>
      </c>
      <c r="H37" s="21">
        <v>7</v>
      </c>
      <c r="I37" s="22">
        <v>91600</v>
      </c>
      <c r="J37" s="22">
        <v>1950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5" s="26" customFormat="1" ht="30.75" customHeight="1" x14ac:dyDescent="0.25">
      <c r="A38" s="11"/>
      <c r="B38" s="43" t="s">
        <v>57</v>
      </c>
      <c r="C38" s="44"/>
      <c r="D38" s="44"/>
      <c r="E38" s="44"/>
      <c r="F38" s="44"/>
      <c r="G38" s="44"/>
      <c r="H38" s="44"/>
      <c r="I38" s="45"/>
      <c r="J38" s="46">
        <f>SUM(J26:J37)</f>
        <v>71389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5" s="26" customFormat="1" ht="21" customHeight="1" x14ac:dyDescent="0.25">
      <c r="A39" s="11"/>
      <c r="B39" s="47"/>
      <c r="C39" s="48"/>
      <c r="D39" s="48"/>
      <c r="E39" s="48"/>
      <c r="F39" s="48"/>
      <c r="G39" s="48"/>
      <c r="H39" s="48"/>
      <c r="I39" s="48"/>
      <c r="J39" s="37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5" ht="15.75" x14ac:dyDescent="0.2">
      <c r="A40" s="1"/>
      <c r="B40" s="8" t="s">
        <v>58</v>
      </c>
      <c r="C40" s="9"/>
      <c r="D40" s="9"/>
      <c r="E40" s="9"/>
      <c r="F40" s="9"/>
      <c r="G40" s="9"/>
      <c r="H40" s="9"/>
      <c r="I40" s="9"/>
      <c r="J40" s="10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ht="49.9" customHeight="1" x14ac:dyDescent="0.2">
      <c r="A41" s="1"/>
      <c r="B41" s="40">
        <v>1</v>
      </c>
      <c r="C41" s="13" t="s">
        <v>13</v>
      </c>
      <c r="D41" s="40"/>
      <c r="E41" s="40" t="s">
        <v>59</v>
      </c>
      <c r="F41" s="29" t="s">
        <v>60</v>
      </c>
      <c r="G41" s="29" t="s">
        <v>61</v>
      </c>
      <c r="H41" s="40">
        <v>1</v>
      </c>
      <c r="I41" s="49">
        <v>5890.8</v>
      </c>
      <c r="J41" s="22">
        <v>490.9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45.75" customHeight="1" x14ac:dyDescent="0.2">
      <c r="A42" s="1"/>
      <c r="B42" s="50">
        <v>2</v>
      </c>
      <c r="C42" s="13" t="s">
        <v>13</v>
      </c>
      <c r="D42" s="29"/>
      <c r="E42" s="40" t="s">
        <v>62</v>
      </c>
      <c r="F42" s="29" t="s">
        <v>63</v>
      </c>
      <c r="G42" s="40" t="s">
        <v>64</v>
      </c>
      <c r="H42" s="40">
        <v>1</v>
      </c>
      <c r="I42" s="49">
        <v>7920</v>
      </c>
      <c r="J42" s="22">
        <v>1320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45.75" customHeight="1" x14ac:dyDescent="0.2">
      <c r="A43" s="1"/>
      <c r="B43" s="50">
        <v>3</v>
      </c>
      <c r="C43" s="13" t="s">
        <v>13</v>
      </c>
      <c r="D43" s="29"/>
      <c r="E43" s="40" t="s">
        <v>65</v>
      </c>
      <c r="F43" s="29" t="s">
        <v>66</v>
      </c>
      <c r="G43" s="40" t="s">
        <v>67</v>
      </c>
      <c r="H43" s="40">
        <v>1</v>
      </c>
      <c r="I43" s="49">
        <v>13516.5</v>
      </c>
      <c r="J43" s="2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22.9" customHeight="1" x14ac:dyDescent="0.2">
      <c r="A44" s="1"/>
      <c r="B44" s="50"/>
      <c r="C44" s="51" t="s">
        <v>68</v>
      </c>
      <c r="D44" s="40"/>
      <c r="E44" s="40"/>
      <c r="F44" s="29"/>
      <c r="G44" s="29"/>
      <c r="H44" s="40"/>
      <c r="I44" s="49"/>
      <c r="J44" s="52">
        <f>SUM(J41:J43)</f>
        <v>1810.9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s="26" customFormat="1" ht="27.6" customHeight="1" x14ac:dyDescent="0.2">
      <c r="A45" s="1"/>
      <c r="B45" s="40">
        <v>2</v>
      </c>
      <c r="C45" s="13" t="s">
        <v>13</v>
      </c>
      <c r="D45" s="42"/>
      <c r="E45" s="40" t="s">
        <v>69</v>
      </c>
      <c r="F45" s="29" t="s">
        <v>70</v>
      </c>
      <c r="G45" s="40" t="s">
        <v>71</v>
      </c>
      <c r="H45" s="40">
        <v>1</v>
      </c>
      <c r="I45" s="49">
        <v>2268</v>
      </c>
      <c r="J45" s="22">
        <v>189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s="26" customFormat="1" ht="22.5" customHeight="1" x14ac:dyDescent="0.2">
      <c r="A46" s="1"/>
      <c r="B46" s="40"/>
      <c r="C46" s="51" t="s">
        <v>72</v>
      </c>
      <c r="D46" s="42"/>
      <c r="E46" s="40"/>
      <c r="F46" s="29"/>
      <c r="G46" s="40"/>
      <c r="H46" s="40"/>
      <c r="I46" s="49"/>
      <c r="J46" s="52">
        <f>SUM(J45:J45)</f>
        <v>189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s="26" customFormat="1" ht="15.75" x14ac:dyDescent="0.2">
      <c r="A47" s="1"/>
      <c r="B47" s="23" t="s">
        <v>73</v>
      </c>
      <c r="C47" s="53"/>
      <c r="D47" s="53"/>
      <c r="E47" s="53"/>
      <c r="F47" s="53"/>
      <c r="G47" s="53"/>
      <c r="H47" s="53"/>
      <c r="I47" s="54"/>
      <c r="J47" s="2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s="26" customFormat="1" ht="34.5" customHeight="1" x14ac:dyDescent="0.2">
      <c r="A48" s="1"/>
      <c r="B48" s="40"/>
      <c r="C48" s="55"/>
      <c r="D48" s="41"/>
      <c r="E48" s="40"/>
      <c r="F48" s="29"/>
      <c r="G48" s="40"/>
      <c r="H48" s="40"/>
      <c r="I48" s="49"/>
      <c r="J48" s="2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s="26" customFormat="1" ht="21.75" customHeight="1" x14ac:dyDescent="0.2">
      <c r="A49" s="1"/>
      <c r="B49" s="40"/>
      <c r="C49" s="55"/>
      <c r="D49" s="42"/>
      <c r="E49" s="40"/>
      <c r="F49" s="29"/>
      <c r="G49" s="40"/>
      <c r="H49" s="40"/>
      <c r="I49" s="49"/>
      <c r="J49" s="22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s="26" customFormat="1" ht="22.5" customHeight="1" x14ac:dyDescent="0.2">
      <c r="A50" s="1"/>
      <c r="B50" s="40"/>
      <c r="C50" s="55"/>
      <c r="D50" s="42"/>
      <c r="E50" s="40"/>
      <c r="F50" s="29"/>
      <c r="G50" s="40"/>
      <c r="H50" s="40"/>
      <c r="I50" s="49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s="26" customFormat="1" ht="21.75" customHeight="1" x14ac:dyDescent="0.2">
      <c r="A51" s="1"/>
      <c r="B51" s="43" t="s">
        <v>74</v>
      </c>
      <c r="C51" s="56"/>
      <c r="D51" s="56"/>
      <c r="E51" s="56"/>
      <c r="F51" s="56"/>
      <c r="G51" s="56"/>
      <c r="H51" s="56"/>
      <c r="I51" s="57"/>
      <c r="J51" s="46">
        <f>J44+J46</f>
        <v>1999.9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s="26" customFormat="1" ht="14.25" customHeight="1" x14ac:dyDescent="0.2">
      <c r="A52" s="1"/>
      <c r="B52" s="47"/>
      <c r="C52" s="58"/>
      <c r="D52" s="58"/>
      <c r="E52" s="58"/>
      <c r="F52" s="58"/>
      <c r="G52" s="58"/>
      <c r="H52" s="58"/>
      <c r="I52" s="58"/>
      <c r="J52" s="37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s="26" customFormat="1" ht="20.25" customHeight="1" x14ac:dyDescent="0.2">
      <c r="A53" s="1"/>
      <c r="B53" s="8" t="s">
        <v>75</v>
      </c>
      <c r="C53" s="9"/>
      <c r="D53" s="9"/>
      <c r="E53" s="9"/>
      <c r="F53" s="9"/>
      <c r="G53" s="9"/>
      <c r="H53" s="9"/>
      <c r="I53" s="9"/>
      <c r="J53" s="10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44.25" customHeight="1" x14ac:dyDescent="0.2">
      <c r="A54" s="1"/>
      <c r="B54" s="59"/>
      <c r="C54" s="60"/>
      <c r="D54" s="61"/>
      <c r="E54" s="41"/>
      <c r="F54" s="29"/>
      <c r="G54" s="40"/>
      <c r="H54" s="21"/>
      <c r="I54" s="22"/>
      <c r="J54" s="2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45" customHeight="1" x14ac:dyDescent="0.2">
      <c r="A55" s="1"/>
      <c r="B55" s="59"/>
      <c r="C55" s="60"/>
      <c r="D55" s="61"/>
      <c r="E55" s="41"/>
      <c r="F55" s="29"/>
      <c r="G55" s="40"/>
      <c r="H55" s="21"/>
      <c r="I55" s="22"/>
      <c r="J55" s="22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32.25" customHeight="1" x14ac:dyDescent="0.25">
      <c r="A56" s="1"/>
      <c r="B56" s="23" t="s">
        <v>76</v>
      </c>
      <c r="C56" s="62"/>
      <c r="D56" s="62"/>
      <c r="E56" s="62"/>
      <c r="F56" s="62"/>
      <c r="G56" s="62"/>
      <c r="H56" s="62"/>
      <c r="I56" s="63"/>
      <c r="J56" s="22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34.5" customHeight="1" x14ac:dyDescent="0.2">
      <c r="A57" s="1"/>
      <c r="B57" s="40"/>
      <c r="C57" s="55"/>
      <c r="D57" s="41"/>
      <c r="E57" s="40"/>
      <c r="F57" s="29"/>
      <c r="G57" s="40"/>
      <c r="H57" s="40"/>
      <c r="I57" s="49"/>
      <c r="J57" s="22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34.5" customHeight="1" x14ac:dyDescent="0.2">
      <c r="A58" s="1"/>
      <c r="B58" s="40"/>
      <c r="C58" s="55"/>
      <c r="D58" s="41"/>
      <c r="E58" s="40"/>
      <c r="F58" s="29"/>
      <c r="G58" s="40"/>
      <c r="H58" s="40"/>
      <c r="I58" s="49"/>
      <c r="J58" s="22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30.75" customHeight="1" x14ac:dyDescent="0.2">
      <c r="A59" s="1"/>
      <c r="B59" s="43" t="s">
        <v>77</v>
      </c>
      <c r="C59" s="31"/>
      <c r="D59" s="31"/>
      <c r="E59" s="31"/>
      <c r="F59" s="31"/>
      <c r="G59" s="31"/>
      <c r="H59" s="31"/>
      <c r="I59" s="32"/>
      <c r="J59" s="46">
        <f>SUM(J54:J58)</f>
        <v>0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18" customHeight="1" x14ac:dyDescent="0.2">
      <c r="A60" s="1"/>
      <c r="B60" s="47"/>
      <c r="C60" s="39"/>
      <c r="D60" s="39"/>
      <c r="E60" s="39"/>
      <c r="F60" s="39"/>
      <c r="G60" s="39"/>
      <c r="H60" s="39"/>
      <c r="I60" s="39"/>
      <c r="J60" s="37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14.25" customHeight="1" x14ac:dyDescent="0.2">
      <c r="A61" s="1"/>
      <c r="B61" s="8" t="s">
        <v>78</v>
      </c>
      <c r="C61" s="64"/>
      <c r="D61" s="64"/>
      <c r="E61" s="64"/>
      <c r="F61" s="64"/>
      <c r="G61" s="64"/>
      <c r="H61" s="64"/>
      <c r="I61" s="64"/>
      <c r="J61" s="10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65.45" customHeight="1" x14ac:dyDescent="0.2">
      <c r="A62" s="1"/>
      <c r="B62" s="65">
        <v>1</v>
      </c>
      <c r="C62" s="13"/>
      <c r="D62" s="65"/>
      <c r="E62" s="66"/>
      <c r="F62" s="6"/>
      <c r="G62" s="6"/>
      <c r="H62" s="27"/>
      <c r="I62" s="67"/>
      <c r="J62" s="68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65.45" customHeight="1" x14ac:dyDescent="0.2">
      <c r="A63" s="1"/>
      <c r="B63" s="65">
        <v>2</v>
      </c>
      <c r="C63" s="13"/>
      <c r="D63" s="65"/>
      <c r="E63" s="66"/>
      <c r="F63" s="6"/>
      <c r="G63" s="6"/>
      <c r="H63" s="27"/>
      <c r="I63" s="67"/>
      <c r="J63" s="69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4.25" customHeight="1" x14ac:dyDescent="0.2">
      <c r="A64" s="1"/>
      <c r="B64" s="70" t="s">
        <v>79</v>
      </c>
      <c r="C64" s="56"/>
      <c r="D64" s="56"/>
      <c r="E64" s="56"/>
      <c r="F64" s="56"/>
      <c r="G64" s="56"/>
      <c r="H64" s="56"/>
      <c r="I64" s="57"/>
      <c r="J64" s="71">
        <f>SUM(J62:J63)</f>
        <v>0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14.25" customHeight="1" x14ac:dyDescent="0.2">
      <c r="A65" s="1"/>
      <c r="B65" s="72"/>
      <c r="C65" s="58"/>
      <c r="D65" s="58"/>
      <c r="E65" s="58"/>
      <c r="F65" s="58"/>
      <c r="G65" s="58"/>
      <c r="H65" s="58"/>
      <c r="I65" s="58"/>
      <c r="J65" s="73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14.25" customHeight="1" x14ac:dyDescent="0.2">
      <c r="A66" s="1"/>
      <c r="B66" s="8" t="s">
        <v>80</v>
      </c>
      <c r="C66" s="9"/>
      <c r="D66" s="9"/>
      <c r="E66" s="9"/>
      <c r="F66" s="9"/>
      <c r="G66" s="9"/>
      <c r="H66" s="9"/>
      <c r="I66" s="9"/>
      <c r="J66" s="10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45" customHeight="1" x14ac:dyDescent="0.2">
      <c r="A67" s="1"/>
      <c r="B67" s="65">
        <v>1</v>
      </c>
      <c r="C67" s="13" t="s">
        <v>13</v>
      </c>
      <c r="D67" s="68"/>
      <c r="E67" s="66" t="s">
        <v>81</v>
      </c>
      <c r="F67" s="68" t="s">
        <v>82</v>
      </c>
      <c r="G67" s="74" t="s">
        <v>83</v>
      </c>
      <c r="H67" s="75">
        <v>1</v>
      </c>
      <c r="I67" s="69">
        <v>700000</v>
      </c>
      <c r="J67" s="76">
        <v>23037.85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25.15" customHeight="1" x14ac:dyDescent="0.2">
      <c r="A68" s="1"/>
      <c r="B68" s="77">
        <v>2</v>
      </c>
      <c r="C68" s="13" t="s">
        <v>13</v>
      </c>
      <c r="D68" s="75"/>
      <c r="E68" s="66" t="s">
        <v>84</v>
      </c>
      <c r="F68" s="68" t="s">
        <v>85</v>
      </c>
      <c r="G68" s="78" t="s">
        <v>86</v>
      </c>
      <c r="H68" s="75">
        <v>1</v>
      </c>
      <c r="I68" s="69">
        <v>20000</v>
      </c>
      <c r="J68" s="79">
        <v>1001.16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25.9" customHeight="1" x14ac:dyDescent="0.2">
      <c r="A69" s="1"/>
      <c r="B69" s="77">
        <v>3</v>
      </c>
      <c r="C69" s="13" t="s">
        <v>13</v>
      </c>
      <c r="D69" s="75"/>
      <c r="E69" s="66" t="s">
        <v>84</v>
      </c>
      <c r="F69" s="80" t="s">
        <v>87</v>
      </c>
      <c r="G69" s="78" t="s">
        <v>86</v>
      </c>
      <c r="H69" s="68">
        <v>1</v>
      </c>
      <c r="I69" s="69">
        <v>239598.84</v>
      </c>
      <c r="J69" s="76">
        <v>7828.9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70" t="s">
        <v>88</v>
      </c>
      <c r="C70" s="56"/>
      <c r="D70" s="56"/>
      <c r="E70" s="56"/>
      <c r="F70" s="56"/>
      <c r="G70" s="56"/>
      <c r="H70" s="56"/>
      <c r="I70" s="57"/>
      <c r="J70" s="71">
        <f>SUM(J67:J69)</f>
        <v>31867.909999999996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14.25" customHeight="1" x14ac:dyDescent="0.2">
      <c r="A71" s="1"/>
      <c r="B71" s="72"/>
      <c r="C71" s="58"/>
      <c r="D71" s="58"/>
      <c r="E71" s="58"/>
      <c r="F71" s="58"/>
      <c r="G71" s="58"/>
      <c r="H71" s="58"/>
      <c r="I71" s="58"/>
      <c r="J71" s="73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8" t="s">
        <v>89</v>
      </c>
      <c r="C72" s="9"/>
      <c r="D72" s="9"/>
      <c r="E72" s="9"/>
      <c r="F72" s="9"/>
      <c r="G72" s="9"/>
      <c r="H72" s="9"/>
      <c r="I72" s="9"/>
      <c r="J72" s="10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33" customHeight="1" x14ac:dyDescent="0.2">
      <c r="A73" s="1"/>
      <c r="B73" s="65">
        <v>1</v>
      </c>
      <c r="C73" s="13" t="s">
        <v>13</v>
      </c>
      <c r="D73" s="68"/>
      <c r="E73" s="81" t="s">
        <v>90</v>
      </c>
      <c r="F73" s="66" t="s">
        <v>91</v>
      </c>
      <c r="G73" s="82" t="s">
        <v>92</v>
      </c>
      <c r="H73" s="83">
        <v>1</v>
      </c>
      <c r="I73" s="84">
        <v>58372.05</v>
      </c>
      <c r="J73" s="85">
        <v>4864.33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34.9" customHeight="1" x14ac:dyDescent="0.2">
      <c r="A74" s="1"/>
      <c r="B74" s="65"/>
      <c r="C74" s="13"/>
      <c r="D74" s="68"/>
      <c r="E74" s="81"/>
      <c r="F74" s="66"/>
      <c r="G74" s="82"/>
      <c r="H74" s="83"/>
      <c r="I74" s="85"/>
      <c r="J74" s="85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14.25" customHeight="1" x14ac:dyDescent="0.2">
      <c r="A75" s="1"/>
      <c r="B75" s="70" t="s">
        <v>93</v>
      </c>
      <c r="C75" s="56"/>
      <c r="D75" s="56"/>
      <c r="E75" s="56"/>
      <c r="F75" s="56"/>
      <c r="G75" s="56"/>
      <c r="H75" s="56"/>
      <c r="I75" s="57"/>
      <c r="J75" s="71">
        <f>SUM(J73:J74)</f>
        <v>4864.33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14.25" customHeight="1" x14ac:dyDescent="0.2">
      <c r="A76" s="1"/>
      <c r="B76" s="72"/>
      <c r="C76" s="58"/>
      <c r="D76" s="58"/>
      <c r="E76" s="58"/>
      <c r="F76" s="58"/>
      <c r="G76" s="58"/>
      <c r="H76" s="58"/>
      <c r="I76" s="58"/>
      <c r="J76" s="73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14.25" customHeight="1" x14ac:dyDescent="0.2">
      <c r="A77" s="1"/>
      <c r="B77" s="8" t="s">
        <v>94</v>
      </c>
      <c r="C77" s="9"/>
      <c r="D77" s="9"/>
      <c r="E77" s="9"/>
      <c r="F77" s="9"/>
      <c r="G77" s="9"/>
      <c r="H77" s="9"/>
      <c r="I77" s="9"/>
      <c r="J77" s="10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14.25" customHeight="1" x14ac:dyDescent="0.2">
      <c r="A78" s="1"/>
      <c r="B78" s="65">
        <v>1</v>
      </c>
      <c r="C78" s="13" t="s">
        <v>13</v>
      </c>
      <c r="D78" s="13"/>
      <c r="E78" s="13" t="s">
        <v>95</v>
      </c>
      <c r="F78" s="13" t="s">
        <v>96</v>
      </c>
      <c r="G78" s="13" t="s">
        <v>97</v>
      </c>
      <c r="H78" s="13">
        <v>1</v>
      </c>
      <c r="I78" s="13">
        <v>21225.24</v>
      </c>
      <c r="J78" s="86">
        <v>1835.48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4.25" customHeight="1" x14ac:dyDescent="0.2">
      <c r="A79" s="1"/>
      <c r="B79" s="65">
        <v>2</v>
      </c>
      <c r="C79" s="13"/>
      <c r="D79" s="13"/>
      <c r="E79" s="13"/>
      <c r="F79" s="13"/>
      <c r="G79" s="13"/>
      <c r="H79" s="13"/>
      <c r="I79" s="13"/>
      <c r="J79" s="8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4.25" customHeight="1" x14ac:dyDescent="0.2">
      <c r="A80" s="1"/>
      <c r="B80" s="70" t="s">
        <v>98</v>
      </c>
      <c r="C80" s="56"/>
      <c r="D80" s="56"/>
      <c r="E80" s="56"/>
      <c r="F80" s="56"/>
      <c r="G80" s="56"/>
      <c r="H80" s="56"/>
      <c r="I80" s="57"/>
      <c r="J80" s="71">
        <f>SUM(J78:J79)</f>
        <v>1835.48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4.25" customHeight="1" x14ac:dyDescent="0.2">
      <c r="A81" s="1"/>
      <c r="B81" s="72"/>
      <c r="C81" s="58"/>
      <c r="D81" s="58"/>
      <c r="E81" s="58"/>
      <c r="F81" s="58"/>
      <c r="G81" s="58"/>
      <c r="H81" s="58"/>
      <c r="I81" s="58"/>
      <c r="J81" s="73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4.25" customHeight="1" x14ac:dyDescent="0.2">
      <c r="A82" s="1"/>
      <c r="B82" s="8" t="s">
        <v>99</v>
      </c>
      <c r="C82" s="9"/>
      <c r="D82" s="9"/>
      <c r="E82" s="9"/>
      <c r="F82" s="9"/>
      <c r="G82" s="9"/>
      <c r="H82" s="9"/>
      <c r="I82" s="9"/>
      <c r="J82" s="10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34.15" customHeight="1" x14ac:dyDescent="0.2">
      <c r="A83" s="1"/>
      <c r="B83" s="68"/>
      <c r="C83" s="13"/>
      <c r="D83" s="13"/>
      <c r="E83" s="13"/>
      <c r="F83" s="87"/>
      <c r="G83" s="13"/>
      <c r="H83" s="13"/>
      <c r="I83" s="88"/>
      <c r="J83" s="8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6.5" customHeight="1" x14ac:dyDescent="0.2">
      <c r="A84" s="1"/>
      <c r="B84" s="68">
        <v>2</v>
      </c>
      <c r="C84" s="13"/>
      <c r="D84" s="13"/>
      <c r="E84" s="13"/>
      <c r="F84" s="13"/>
      <c r="G84" s="13"/>
      <c r="H84" s="13"/>
      <c r="I84" s="13"/>
      <c r="J84" s="86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24" customHeight="1" x14ac:dyDescent="0.2">
      <c r="A85" s="1"/>
      <c r="B85" s="89" t="s">
        <v>100</v>
      </c>
      <c r="C85" s="90"/>
      <c r="D85" s="90"/>
      <c r="E85" s="90"/>
      <c r="F85" s="90"/>
      <c r="G85" s="90"/>
      <c r="H85" s="90"/>
      <c r="I85" s="91"/>
      <c r="J85" s="86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23.25" customHeight="1" x14ac:dyDescent="0.2">
      <c r="A86" s="1"/>
      <c r="B86" s="68">
        <v>3</v>
      </c>
      <c r="C86" s="13"/>
      <c r="D86" s="13"/>
      <c r="E86" s="13"/>
      <c r="F86" s="13"/>
      <c r="G86" s="13"/>
      <c r="H86" s="13"/>
      <c r="I86" s="13"/>
      <c r="J86" s="86"/>
      <c r="K86" s="1"/>
      <c r="L86" s="1"/>
    </row>
    <row r="87" spans="1:22" ht="15.75" x14ac:dyDescent="0.2">
      <c r="A87" s="1"/>
      <c r="B87" s="70" t="s">
        <v>101</v>
      </c>
      <c r="C87" s="92"/>
      <c r="D87" s="92"/>
      <c r="E87" s="92"/>
      <c r="F87" s="92"/>
      <c r="G87" s="92"/>
      <c r="H87" s="92"/>
      <c r="I87" s="93"/>
      <c r="J87" s="94">
        <f>SUM(J83:J86)</f>
        <v>0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x14ac:dyDescent="0.2">
      <c r="A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" x14ac:dyDescent="0.2">
      <c r="A89" s="1"/>
      <c r="B89" s="95"/>
      <c r="C89" s="96" t="s">
        <v>102</v>
      </c>
      <c r="D89" s="97"/>
      <c r="E89" s="97"/>
      <c r="F89" s="98"/>
      <c r="G89" s="97"/>
      <c r="H89" s="99" t="s">
        <v>103</v>
      </c>
      <c r="I89" s="99"/>
      <c r="J89" s="100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" x14ac:dyDescent="0.2">
      <c r="A90" s="1"/>
      <c r="B90" s="95"/>
      <c r="C90" s="1"/>
      <c r="D90" s="97"/>
      <c r="E90" s="97"/>
      <c r="F90" s="101" t="s">
        <v>104</v>
      </c>
      <c r="G90" s="97"/>
      <c r="H90" s="102" t="s">
        <v>105</v>
      </c>
      <c r="I90" s="102"/>
      <c r="J90" s="100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" x14ac:dyDescent="0.2">
      <c r="A91" s="1"/>
      <c r="B91" s="95"/>
      <c r="C91" s="103" t="s">
        <v>106</v>
      </c>
      <c r="D91" s="97"/>
      <c r="E91" s="97"/>
      <c r="F91" s="104"/>
      <c r="G91" s="97"/>
      <c r="H91" s="105" t="s">
        <v>107</v>
      </c>
      <c r="I91" s="105"/>
      <c r="J91" s="100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" x14ac:dyDescent="0.2">
      <c r="A92" s="1"/>
      <c r="B92" s="95"/>
      <c r="C92" s="1"/>
      <c r="D92" s="1"/>
      <c r="E92" s="1"/>
      <c r="F92" s="101" t="s">
        <v>104</v>
      </c>
      <c r="G92" s="1"/>
      <c r="H92" s="102" t="s">
        <v>105</v>
      </c>
      <c r="I92" s="102"/>
      <c r="J92" s="100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" x14ac:dyDescent="0.2">
      <c r="A93" s="1"/>
      <c r="B93" s="95"/>
      <c r="C93" s="106"/>
      <c r="D93" s="95"/>
      <c r="E93" s="95"/>
      <c r="F93" s="107"/>
      <c r="G93" s="95"/>
      <c r="H93" s="95"/>
      <c r="I93" s="108"/>
      <c r="J93" s="100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" x14ac:dyDescent="0.2">
      <c r="A94" s="1"/>
      <c r="B94" s="109"/>
      <c r="C94" s="109"/>
      <c r="D94" s="109"/>
      <c r="E94" s="95"/>
      <c r="F94" s="107"/>
      <c r="G94" s="95"/>
      <c r="H94" s="95"/>
      <c r="I94" s="108"/>
      <c r="J94" s="100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" x14ac:dyDescent="0.2">
      <c r="A95" s="1"/>
      <c r="B95" s="95"/>
      <c r="C95" s="95"/>
      <c r="D95" s="95"/>
      <c r="E95" s="95"/>
      <c r="F95" s="107"/>
      <c r="G95" s="95"/>
      <c r="H95" s="95"/>
      <c r="I95" s="108"/>
      <c r="J95" s="110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111"/>
      <c r="C96" s="1"/>
      <c r="D96" s="1"/>
      <c r="E96" s="1"/>
      <c r="F96" s="1"/>
      <c r="G96" s="1"/>
      <c r="H96" s="1"/>
      <c r="I96" s="112"/>
      <c r="J96" s="112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111"/>
      <c r="C97" s="1"/>
      <c r="D97" s="1"/>
      <c r="E97" s="1"/>
      <c r="F97" s="1"/>
      <c r="G97" s="1"/>
      <c r="H97" s="1"/>
      <c r="I97" s="112"/>
      <c r="J97" s="112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111"/>
      <c r="C98" s="1"/>
      <c r="D98" s="1"/>
      <c r="E98" s="1"/>
      <c r="F98" s="1"/>
      <c r="G98" s="1"/>
      <c r="H98" s="1"/>
      <c r="I98" s="112"/>
      <c r="J98" s="112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111"/>
      <c r="C99" s="1"/>
      <c r="D99" s="1"/>
      <c r="E99" s="1"/>
      <c r="F99" s="1"/>
      <c r="G99" s="1"/>
      <c r="H99" s="1"/>
      <c r="I99" s="112"/>
      <c r="J99" s="112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111"/>
      <c r="C100" s="1"/>
      <c r="D100" s="1"/>
      <c r="E100" s="1"/>
      <c r="F100" s="1"/>
      <c r="G100" s="1"/>
      <c r="H100" s="1"/>
      <c r="I100" s="112"/>
      <c r="J100" s="112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111"/>
      <c r="C101" s="1"/>
      <c r="D101" s="1"/>
      <c r="E101" s="1"/>
      <c r="F101" s="1"/>
      <c r="G101" s="1"/>
      <c r="H101" s="1"/>
      <c r="I101" s="112"/>
      <c r="J101" s="112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111"/>
      <c r="C102" s="1"/>
      <c r="D102" s="1"/>
      <c r="E102" s="1"/>
      <c r="F102" s="1"/>
      <c r="G102" s="1"/>
      <c r="H102" s="1"/>
      <c r="I102" s="112"/>
      <c r="J102" s="112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111"/>
      <c r="C103" s="1"/>
      <c r="D103" s="1"/>
      <c r="E103" s="1"/>
      <c r="F103" s="1"/>
      <c r="G103" s="1"/>
      <c r="H103" s="1"/>
      <c r="I103" s="112"/>
      <c r="J103" s="112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111"/>
      <c r="C104" s="1"/>
      <c r="D104" s="1"/>
      <c r="E104" s="1"/>
      <c r="F104" s="1"/>
      <c r="G104" s="1"/>
      <c r="H104" s="1"/>
      <c r="I104" s="112"/>
      <c r="J104" s="112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111"/>
      <c r="C105" s="1"/>
      <c r="D105" s="1"/>
      <c r="E105" s="1"/>
      <c r="F105" s="1"/>
      <c r="G105" s="1"/>
      <c r="H105" s="1"/>
      <c r="I105" s="112"/>
      <c r="J105" s="112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111"/>
      <c r="C106" s="1"/>
      <c r="D106" s="1"/>
      <c r="E106" s="1"/>
      <c r="F106" s="1"/>
      <c r="G106" s="1"/>
      <c r="H106" s="1"/>
      <c r="I106" s="112"/>
      <c r="J106" s="112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111"/>
      <c r="C107" s="1"/>
      <c r="D107" s="1"/>
      <c r="E107" s="1"/>
      <c r="F107" s="1"/>
      <c r="G107" s="1"/>
      <c r="H107" s="1"/>
      <c r="I107" s="112"/>
      <c r="J107" s="112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111"/>
      <c r="C108" s="1"/>
      <c r="D108" s="1"/>
      <c r="E108" s="1"/>
      <c r="F108" s="1"/>
      <c r="G108" s="1"/>
      <c r="H108" s="1"/>
      <c r="I108" s="112"/>
      <c r="J108" s="112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111"/>
      <c r="C109" s="1"/>
      <c r="D109" s="1"/>
      <c r="E109" s="1"/>
      <c r="F109" s="1"/>
      <c r="G109" s="1"/>
      <c r="H109" s="1"/>
      <c r="I109" s="112"/>
      <c r="J109" s="112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111"/>
      <c r="C110" s="1"/>
      <c r="D110" s="1"/>
      <c r="E110" s="1"/>
      <c r="F110" s="1"/>
      <c r="G110" s="1"/>
      <c r="H110" s="1"/>
      <c r="I110" s="112"/>
      <c r="J110" s="112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111"/>
      <c r="C111" s="1"/>
      <c r="D111" s="1"/>
      <c r="E111" s="1"/>
      <c r="F111" s="1"/>
      <c r="G111" s="1"/>
      <c r="H111" s="1"/>
      <c r="I111" s="112"/>
      <c r="J111" s="112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111"/>
      <c r="C112" s="1"/>
      <c r="D112" s="1"/>
      <c r="E112" s="1"/>
      <c r="F112" s="1"/>
      <c r="G112" s="1"/>
      <c r="H112" s="1"/>
      <c r="I112" s="112"/>
      <c r="J112" s="112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111"/>
      <c r="C113" s="1"/>
      <c r="D113" s="1"/>
      <c r="E113" s="1"/>
      <c r="F113" s="1"/>
      <c r="G113" s="1"/>
      <c r="H113" s="1"/>
      <c r="I113" s="112"/>
      <c r="J113" s="112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111"/>
      <c r="C114" s="1"/>
      <c r="D114" s="1"/>
      <c r="E114" s="1"/>
      <c r="F114" s="1"/>
      <c r="G114" s="1"/>
      <c r="H114" s="1"/>
      <c r="I114" s="112"/>
      <c r="J114" s="112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111"/>
      <c r="C115" s="1"/>
      <c r="D115" s="1"/>
      <c r="E115" s="1"/>
      <c r="F115" s="1"/>
      <c r="G115" s="1"/>
      <c r="H115" s="1"/>
      <c r="I115" s="112"/>
      <c r="J115" s="112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111"/>
      <c r="C116" s="1"/>
      <c r="D116" s="1"/>
      <c r="E116" s="1"/>
      <c r="F116" s="1"/>
      <c r="G116" s="1"/>
      <c r="H116" s="1"/>
      <c r="I116" s="112"/>
      <c r="J116" s="112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111"/>
      <c r="C117" s="1"/>
      <c r="D117" s="1"/>
      <c r="E117" s="1"/>
      <c r="F117" s="1"/>
      <c r="G117" s="1"/>
      <c r="H117" s="1"/>
      <c r="I117" s="112"/>
      <c r="J117" s="112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111"/>
      <c r="C118" s="1"/>
      <c r="D118" s="1"/>
      <c r="E118" s="1"/>
      <c r="F118" s="1"/>
      <c r="G118" s="1"/>
      <c r="H118" s="1"/>
      <c r="I118" s="112"/>
      <c r="J118" s="112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111"/>
      <c r="C119" s="1"/>
      <c r="D119" s="1"/>
      <c r="E119" s="1"/>
      <c r="F119" s="1"/>
      <c r="G119" s="1"/>
      <c r="H119" s="1"/>
      <c r="I119" s="112"/>
      <c r="J119" s="112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111"/>
      <c r="C120" s="1"/>
      <c r="D120" s="1"/>
      <c r="E120" s="1"/>
      <c r="F120" s="1"/>
      <c r="G120" s="1"/>
      <c r="H120" s="1"/>
      <c r="I120" s="112"/>
      <c r="J120" s="112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111"/>
      <c r="C121" s="1"/>
      <c r="D121" s="1"/>
      <c r="E121" s="1"/>
      <c r="F121" s="1"/>
      <c r="G121" s="1"/>
      <c r="H121" s="1"/>
      <c r="I121" s="112"/>
      <c r="J121" s="112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111"/>
      <c r="C122" s="1"/>
      <c r="D122" s="1"/>
      <c r="E122" s="1"/>
      <c r="F122" s="1"/>
      <c r="G122" s="1"/>
      <c r="H122" s="1"/>
      <c r="I122" s="112"/>
      <c r="J122" s="112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111"/>
      <c r="C123" s="1"/>
      <c r="D123" s="1"/>
      <c r="E123" s="1"/>
      <c r="F123" s="1"/>
      <c r="G123" s="1"/>
      <c r="H123" s="1"/>
      <c r="I123" s="112"/>
      <c r="J123" s="112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111"/>
      <c r="C124" s="1"/>
      <c r="D124" s="1"/>
      <c r="E124" s="1"/>
      <c r="F124" s="1"/>
      <c r="G124" s="1"/>
      <c r="H124" s="1"/>
      <c r="I124" s="112"/>
      <c r="J124" s="112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111"/>
      <c r="C125" s="1"/>
      <c r="D125" s="1"/>
      <c r="E125" s="1"/>
      <c r="F125" s="1"/>
      <c r="G125" s="1"/>
      <c r="H125" s="1"/>
      <c r="I125" s="112"/>
      <c r="J125" s="112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111"/>
      <c r="C126" s="1"/>
      <c r="D126" s="1"/>
      <c r="E126" s="1"/>
      <c r="F126" s="1"/>
      <c r="G126" s="1"/>
      <c r="H126" s="1"/>
      <c r="I126" s="112"/>
      <c r="J126" s="112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x14ac:dyDescent="0.25">
      <c r="A127" s="1"/>
      <c r="B127" s="111"/>
      <c r="C127" s="1"/>
      <c r="D127" s="1"/>
      <c r="E127" s="1"/>
      <c r="F127" s="1"/>
      <c r="G127" s="1"/>
      <c r="H127" s="1"/>
      <c r="I127" s="112"/>
      <c r="J127" s="112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x14ac:dyDescent="0.25">
      <c r="A128" s="1"/>
      <c r="B128" s="111"/>
      <c r="C128" s="1"/>
      <c r="D128" s="1"/>
      <c r="E128" s="1"/>
      <c r="F128" s="1"/>
      <c r="G128" s="1"/>
      <c r="H128" s="1"/>
      <c r="I128" s="112"/>
      <c r="J128" s="112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x14ac:dyDescent="0.25">
      <c r="A129" s="1"/>
      <c r="B129" s="111"/>
      <c r="C129" s="1"/>
      <c r="D129" s="1"/>
      <c r="E129" s="1"/>
      <c r="F129" s="1"/>
      <c r="G129" s="1"/>
      <c r="H129" s="1"/>
      <c r="I129" s="112"/>
      <c r="J129" s="112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x14ac:dyDescent="0.25">
      <c r="A130" s="1"/>
      <c r="B130" s="111"/>
      <c r="C130" s="1"/>
      <c r="D130" s="1"/>
      <c r="E130" s="1"/>
      <c r="F130" s="1"/>
      <c r="G130" s="1"/>
      <c r="H130" s="1"/>
      <c r="I130" s="112"/>
      <c r="J130" s="112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x14ac:dyDescent="0.25">
      <c r="A131" s="1"/>
      <c r="B131" s="111"/>
      <c r="C131" s="1"/>
      <c r="D131" s="1"/>
      <c r="E131" s="1"/>
      <c r="F131" s="1"/>
      <c r="G131" s="1"/>
      <c r="H131" s="1"/>
      <c r="I131" s="112"/>
      <c r="J131" s="112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x14ac:dyDescent="0.25">
      <c r="A132" s="1"/>
      <c r="B132" s="111"/>
      <c r="C132" s="113"/>
      <c r="D132" s="113"/>
      <c r="E132" s="113"/>
      <c r="F132" s="1"/>
      <c r="G132" s="1"/>
      <c r="H132" s="1"/>
      <c r="I132" s="112"/>
      <c r="J132" s="112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C133" s="1"/>
      <c r="D133" s="1"/>
      <c r="E133" s="1"/>
      <c r="F133" s="1"/>
      <c r="G133" s="1"/>
      <c r="H133" s="1"/>
      <c r="I133" s="112"/>
      <c r="J133" s="112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112"/>
      <c r="J134" s="112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112"/>
      <c r="J135" s="112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112"/>
      <c r="J136" s="112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112"/>
      <c r="J137" s="112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112"/>
      <c r="J138" s="112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112"/>
      <c r="J139" s="112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112"/>
      <c r="J140" s="112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112"/>
      <c r="J141" s="112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12"/>
      <c r="J142" s="112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12"/>
      <c r="J143" s="112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12"/>
      <c r="J144" s="112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12"/>
      <c r="J145" s="112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12"/>
      <c r="J146" s="11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12"/>
      <c r="J147" s="112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12"/>
      <c r="J148" s="112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12"/>
      <c r="J149" s="112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12"/>
      <c r="J150" s="11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x14ac:dyDescent="0.2">
      <c r="B250" s="1"/>
      <c r="C250" s="1"/>
      <c r="D250" s="1"/>
      <c r="E250" s="1"/>
      <c r="F250" s="1"/>
      <c r="G250" s="1"/>
      <c r="H250" s="1"/>
      <c r="I250" s="1"/>
      <c r="J250" s="1"/>
    </row>
    <row r="251" spans="1:22" x14ac:dyDescent="0.2">
      <c r="B251" s="1"/>
      <c r="C251" s="1"/>
      <c r="D251" s="1"/>
      <c r="E251" s="1"/>
      <c r="F251" s="1"/>
      <c r="G251" s="1"/>
      <c r="H251" s="1"/>
      <c r="I251" s="1"/>
      <c r="J251" s="1"/>
    </row>
  </sheetData>
  <mergeCells count="28">
    <mergeCell ref="B85:I85"/>
    <mergeCell ref="B87:I87"/>
    <mergeCell ref="H89:I89"/>
    <mergeCell ref="H91:I91"/>
    <mergeCell ref="B70:I70"/>
    <mergeCell ref="B72:J72"/>
    <mergeCell ref="B75:I75"/>
    <mergeCell ref="B77:J77"/>
    <mergeCell ref="B80:I80"/>
    <mergeCell ref="B82:J82"/>
    <mergeCell ref="B53:J53"/>
    <mergeCell ref="B56:I56"/>
    <mergeCell ref="B59:I59"/>
    <mergeCell ref="B61:J61"/>
    <mergeCell ref="B64:I64"/>
    <mergeCell ref="B66:J66"/>
    <mergeCell ref="B23:I23"/>
    <mergeCell ref="B25:J25"/>
    <mergeCell ref="B38:I38"/>
    <mergeCell ref="B40:J40"/>
    <mergeCell ref="B47:I47"/>
    <mergeCell ref="B51:I51"/>
    <mergeCell ref="B3:J3"/>
    <mergeCell ref="B5:J5"/>
    <mergeCell ref="B9:J9"/>
    <mergeCell ref="B15:I15"/>
    <mergeCell ref="B17:I17"/>
    <mergeCell ref="B19:J19"/>
  </mergeCells>
  <pageMargins left="0.19685039370078741" right="0.19685039370078741" top="0.39370078740157483" bottom="0.19685039370078741" header="0.51181102362204722" footer="0.51181102362204722"/>
  <pageSetup paperSize="9" scale="71" orientation="landscape" r:id="rId1"/>
  <headerFooter alignWithMargins="0"/>
  <rowBreaks count="2" manualBreakCount="2">
    <brk id="24" max="9" man="1"/>
    <brk id="52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Дані 07.2023 </vt:lpstr>
      <vt:lpstr>'Дані 07.2023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хомо</dc:creator>
  <cp:lastModifiedBy>хомо</cp:lastModifiedBy>
  <dcterms:created xsi:type="dcterms:W3CDTF">2023-09-10T07:38:09Z</dcterms:created>
  <dcterms:modified xsi:type="dcterms:W3CDTF">2023-09-10T07:38:25Z</dcterms:modified>
</cp:coreProperties>
</file>